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15.03-15.05" sheetId="1" r:id="rId1"/>
  </sheets>
  <externalReferences>
    <externalReference r:id="rId2"/>
  </externalReferences>
  <definedNames>
    <definedName name="_xlnm.Print_Area" localSheetId="0">'15.03-15.05'!$A$1:$U$30</definedName>
  </definedNames>
  <calcPr calcId="124519"/>
</workbook>
</file>

<file path=xl/calcChain.xml><?xml version="1.0" encoding="utf-8"?>
<calcChain xmlns="http://schemas.openxmlformats.org/spreadsheetml/2006/main">
  <c r="T30" i="1"/>
  <c r="S30"/>
  <c r="U30" s="1"/>
  <c r="T29"/>
  <c r="S29"/>
  <c r="U29" s="1"/>
  <c r="T28"/>
  <c r="S28"/>
  <c r="U28" s="1"/>
  <c r="T27"/>
  <c r="S27"/>
  <c r="U27" s="1"/>
  <c r="T26"/>
  <c r="S26"/>
  <c r="U26" s="1"/>
  <c r="T25"/>
  <c r="S25"/>
  <c r="U25" s="1"/>
  <c r="A25"/>
  <c r="A26" s="1"/>
  <c r="A27" s="1"/>
  <c r="A28" s="1"/>
  <c r="A29" s="1"/>
  <c r="A30" s="1"/>
  <c r="T24"/>
  <c r="S24"/>
  <c r="U24" s="1"/>
  <c r="T23"/>
  <c r="S23"/>
  <c r="U23" s="1"/>
  <c r="T22"/>
  <c r="S22"/>
  <c r="U22" s="1"/>
  <c r="T21"/>
  <c r="S21"/>
  <c r="U21" s="1"/>
  <c r="T20"/>
  <c r="S20"/>
  <c r="U20" s="1"/>
  <c r="T19"/>
  <c r="S19"/>
  <c r="U19" s="1"/>
  <c r="T18"/>
  <c r="S18"/>
  <c r="U18" s="1"/>
  <c r="T17"/>
  <c r="S17"/>
  <c r="U17" s="1"/>
  <c r="T16"/>
  <c r="S16"/>
  <c r="U16" s="1"/>
  <c r="T15"/>
  <c r="S15"/>
  <c r="U15" s="1"/>
  <c r="T14"/>
  <c r="S14"/>
  <c r="U14" s="1"/>
  <c r="T13"/>
  <c r="S13"/>
  <c r="U13" s="1"/>
  <c r="T12"/>
  <c r="S12"/>
  <c r="U12" s="1"/>
  <c r="T11"/>
  <c r="S11"/>
  <c r="U11" s="1"/>
  <c r="T10"/>
  <c r="S10"/>
  <c r="U10" s="1"/>
  <c r="T9"/>
  <c r="S9"/>
  <c r="U9" s="1"/>
  <c r="T8"/>
  <c r="S8"/>
  <c r="U8" s="1"/>
  <c r="A8"/>
  <c r="A9" s="1"/>
  <c r="A10" s="1"/>
  <c r="A11" s="1"/>
  <c r="A12" s="1"/>
  <c r="A13" s="1"/>
  <c r="A14" s="1"/>
  <c r="A15" s="1"/>
  <c r="T7"/>
  <c r="S7"/>
  <c r="U7" s="1"/>
  <c r="C6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T5"/>
</calcChain>
</file>

<file path=xl/sharedStrings.xml><?xml version="1.0" encoding="utf-8"?>
<sst xmlns="http://schemas.openxmlformats.org/spreadsheetml/2006/main" count="71" uniqueCount="53">
  <si>
    <t xml:space="preserve">Заходи   з проведення  двомісячника благоустрою </t>
  </si>
  <si>
    <t>за період з  15 березня  до 15  травня  2013р.</t>
  </si>
  <si>
    <t>№ п/п</t>
  </si>
  <si>
    <t>Назва заходів</t>
  </si>
  <si>
    <t>Одиниця виміру</t>
  </si>
  <si>
    <t>ПП «Дружба сервіс-житло 1»</t>
  </si>
  <si>
    <t>ПП «Східний масив»</t>
  </si>
  <si>
    <t>ГТОВ «Мрія»</t>
  </si>
  <si>
    <t>ТзОВ «КК «КомЕнерго-Тернопіль», сектор 1</t>
  </si>
  <si>
    <t>ТзОВ «КК «КомЕнерго-Тернопіль», сектор 2</t>
  </si>
  <si>
    <t>ТзОВ «КК «КомЕнерго-Тернопіль», сектор 3</t>
  </si>
  <si>
    <t>ПП «Благоустрій»</t>
  </si>
  <si>
    <t>ПП «Наш дім»</t>
  </si>
  <si>
    <t>ПП «Сонячне»</t>
  </si>
  <si>
    <t>ДП «Люкс-Житло»</t>
  </si>
  <si>
    <t>ЖЕК №13 ЖБК</t>
  </si>
  <si>
    <t>ПП «Люкс»</t>
  </si>
  <si>
    <t>ПП «Вікторія  М»</t>
  </si>
  <si>
    <t>ПМП "СОВР" та ТзОВ "СОВР 1"</t>
  </si>
  <si>
    <t>ПП «ТернопільКомСервіс»</t>
  </si>
  <si>
    <t>Всього:</t>
  </si>
  <si>
    <t>Відсоток виконання робіт, %</t>
  </si>
  <si>
    <t>Приведення в належний санітарно-технічний стан прибудинкової території (дворів)</t>
  </si>
  <si>
    <t>шт.</t>
  </si>
  <si>
    <t>Ремонт та фарбування обладнання дитячих майданчиків</t>
  </si>
  <si>
    <t>Встановлення нового обладнання спортивних та дитячих майданчиків</t>
  </si>
  <si>
    <t xml:space="preserve"> </t>
  </si>
  <si>
    <t>Ремонт та встановлення нових пісочниць на дитячих майданчиках</t>
  </si>
  <si>
    <t>Завезення піску  у пісочниці</t>
  </si>
  <si>
    <t>куб.м.</t>
  </si>
  <si>
    <t>Ремонт, фарбування та встановлення нових лавок для відпочинку</t>
  </si>
  <si>
    <t>Проведення ремонту урн для сміття</t>
  </si>
  <si>
    <t>Виконання ямкового ремонту покриття дворів</t>
  </si>
  <si>
    <t>кв.м.</t>
  </si>
  <si>
    <t>Впорядкування зелених зон  та квітників на прибудинкових територіях</t>
  </si>
  <si>
    <t>Ремонт (обрізка):                                       - дерев</t>
  </si>
  <si>
    <t>шт</t>
  </si>
  <si>
    <t xml:space="preserve">      -  чагарників</t>
  </si>
  <si>
    <t>п.м.</t>
  </si>
  <si>
    <t>Висадження:                                        -  дерев</t>
  </si>
  <si>
    <t>-  чагарників</t>
  </si>
  <si>
    <t xml:space="preserve">Очищення від сміття приміщень:          -  горищ, технічних поверхів </t>
  </si>
  <si>
    <t>-          підвалів</t>
  </si>
  <si>
    <t>-          приямків</t>
  </si>
  <si>
    <t>Ремонт оздоблення сходових кліток</t>
  </si>
  <si>
    <t>під’їзди</t>
  </si>
  <si>
    <t>Ремонт водостічної системи</t>
  </si>
  <si>
    <t>Ремонт  сходів до під’їздів, сходових маршів - переходів між житловими будинками</t>
  </si>
  <si>
    <t>Ремонт (заміна)  вхідних дверей в житлові будинки, сміттєкамери</t>
  </si>
  <si>
    <t>Відновлення покриття  площадок перед входами в житлові будинки, на контейнерних майданчиках та сміттєкамер</t>
  </si>
  <si>
    <t>Організація робіт з дезінфекції та побілки сміттєкамер</t>
  </si>
  <si>
    <t>Миття та дезінфекція контейнерів для побутових відходів</t>
  </si>
  <si>
    <t>Ліквідування написів "графіті" на фасадах житлових будинків, огорожах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</si>
</sst>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5"/>
    </xf>
    <xf numFmtId="0" fontId="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30;&#1085;&#1092;.%20&#1087;&#1086;%20&#1076;&#1074;&#1086;&#1084;&#1110;&#1089;&#1103;&#1095;&#1085;&#1080;&#1082;&#1091;%20&#1047;&#1042;&#1045;&#1044;&#1045;&#1053;&#1053;&#107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сн. заходи"/>
      <sheetName val="15.03-21.03"/>
      <sheetName val="15.03-28.03"/>
      <sheetName val="15.03-04.04"/>
      <sheetName val="15.03-11.04"/>
      <sheetName val="15.03-18.04"/>
      <sheetName val="15.03-25.04"/>
      <sheetName val="15.03-15.05"/>
    </sheetNames>
    <sheetDataSet>
      <sheetData sheetId="0">
        <row r="7">
          <cell r="S7">
            <v>1080</v>
          </cell>
        </row>
        <row r="8">
          <cell r="S8">
            <v>285</v>
          </cell>
        </row>
        <row r="9">
          <cell r="S9">
            <v>17</v>
          </cell>
        </row>
        <row r="10">
          <cell r="S10">
            <v>45</v>
          </cell>
        </row>
        <row r="11">
          <cell r="S11">
            <v>178</v>
          </cell>
        </row>
        <row r="12">
          <cell r="S12">
            <v>311</v>
          </cell>
        </row>
        <row r="13">
          <cell r="S13">
            <v>84</v>
          </cell>
        </row>
        <row r="14">
          <cell r="S14">
            <v>1600</v>
          </cell>
        </row>
        <row r="15">
          <cell r="S15">
            <v>7200</v>
          </cell>
        </row>
        <row r="16">
          <cell r="S16">
            <v>521</v>
          </cell>
        </row>
        <row r="17">
          <cell r="S17">
            <v>647</v>
          </cell>
        </row>
        <row r="18">
          <cell r="S18">
            <v>332</v>
          </cell>
        </row>
        <row r="19">
          <cell r="S19">
            <v>75</v>
          </cell>
        </row>
        <row r="20">
          <cell r="S20">
            <v>414</v>
          </cell>
        </row>
        <row r="21">
          <cell r="S21">
            <v>567</v>
          </cell>
        </row>
        <row r="22">
          <cell r="S22">
            <v>817</v>
          </cell>
        </row>
        <row r="23">
          <cell r="S23">
            <v>55</v>
          </cell>
        </row>
        <row r="24">
          <cell r="S24">
            <v>291</v>
          </cell>
        </row>
        <row r="25">
          <cell r="S25">
            <v>75</v>
          </cell>
        </row>
        <row r="26">
          <cell r="S26">
            <v>83</v>
          </cell>
        </row>
        <row r="27">
          <cell r="S27">
            <v>262</v>
          </cell>
        </row>
        <row r="28">
          <cell r="S28">
            <v>503</v>
          </cell>
        </row>
        <row r="29">
          <cell r="S29">
            <v>873</v>
          </cell>
        </row>
        <row r="30">
          <cell r="S30">
            <v>89</v>
          </cell>
        </row>
      </sheetData>
      <sheetData sheetId="1">
        <row r="5">
          <cell r="T5" t="str">
            <v>Всього, згідно передбаченого плану: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30"/>
  <sheetViews>
    <sheetView tabSelected="1" view="pageBreakPreview" topLeftCell="A3" zoomScale="60" zoomScaleNormal="80" workbookViewId="0">
      <pane xSplit="2" ySplit="4" topLeftCell="C7" activePane="bottomRight" state="frozen"/>
      <selection activeCell="A3" sqref="A3"/>
      <selection pane="topRight" activeCell="C3" sqref="C3"/>
      <selection pane="bottomLeft" activeCell="A7" sqref="A7"/>
      <selection pane="bottomRight" activeCell="F29" sqref="F29"/>
    </sheetView>
  </sheetViews>
  <sheetFormatPr defaultRowHeight="20.25"/>
  <cols>
    <col min="1" max="1" width="11.28515625" style="1" customWidth="1"/>
    <col min="2" max="2" width="38.28515625" style="25" customWidth="1"/>
    <col min="3" max="3" width="15.28515625" style="5" customWidth="1"/>
    <col min="4" max="18" width="9.140625" style="5"/>
    <col min="19" max="20" width="17.42578125" style="1" customWidth="1"/>
    <col min="21" max="21" width="17.140625" style="4" customWidth="1"/>
    <col min="22" max="16384" width="9.140625" style="5"/>
  </cols>
  <sheetData>
    <row r="2" spans="1:21" ht="15.75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1" ht="30.75" customHeight="1">
      <c r="B3" s="2"/>
      <c r="C3" s="6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</row>
    <row r="4" spans="1:21" ht="32.25" customHeight="1">
      <c r="B4" s="8"/>
      <c r="C4" s="9"/>
      <c r="D4" s="9"/>
      <c r="E4" s="9"/>
      <c r="F4" s="9"/>
      <c r="G4" s="10" t="s">
        <v>1</v>
      </c>
      <c r="H4" s="10"/>
      <c r="I4" s="10"/>
      <c r="J4" s="10"/>
      <c r="K4" s="10"/>
      <c r="L4" s="10"/>
      <c r="M4" s="10"/>
      <c r="N4" s="10"/>
      <c r="O4" s="10"/>
      <c r="P4" s="10"/>
      <c r="Q4" s="9"/>
      <c r="R4" s="9"/>
    </row>
    <row r="5" spans="1:21" ht="264.75" customHeight="1">
      <c r="A5" s="11" t="s">
        <v>2</v>
      </c>
      <c r="B5" s="12" t="s">
        <v>3</v>
      </c>
      <c r="C5" s="13" t="s">
        <v>4</v>
      </c>
      <c r="D5" s="14" t="s">
        <v>5</v>
      </c>
      <c r="E5" s="14" t="s">
        <v>6</v>
      </c>
      <c r="F5" s="14" t="s">
        <v>7</v>
      </c>
      <c r="G5" s="15" t="s">
        <v>8</v>
      </c>
      <c r="H5" s="15" t="s">
        <v>9</v>
      </c>
      <c r="I5" s="15" t="s">
        <v>10</v>
      </c>
      <c r="J5" s="14" t="s">
        <v>11</v>
      </c>
      <c r="K5" s="14" t="s">
        <v>12</v>
      </c>
      <c r="L5" s="14" t="s">
        <v>13</v>
      </c>
      <c r="M5" s="14" t="s">
        <v>14</v>
      </c>
      <c r="N5" s="14" t="s">
        <v>15</v>
      </c>
      <c r="O5" s="14" t="s">
        <v>16</v>
      </c>
      <c r="P5" s="14" t="s">
        <v>17</v>
      </c>
      <c r="Q5" s="14" t="s">
        <v>18</v>
      </c>
      <c r="R5" s="14" t="s">
        <v>19</v>
      </c>
      <c r="S5" s="16" t="s">
        <v>20</v>
      </c>
      <c r="T5" s="16" t="str">
        <f>'[1]15.03-21.03'!T5</f>
        <v>Всього, згідно передбаченого плану:</v>
      </c>
      <c r="U5" s="16" t="s">
        <v>21</v>
      </c>
    </row>
    <row r="6" spans="1:21" ht="18.75">
      <c r="A6" s="17"/>
      <c r="B6" s="18">
        <v>1</v>
      </c>
      <c r="C6" s="19">
        <f>B6+1</f>
        <v>2</v>
      </c>
      <c r="D6" s="19">
        <f t="shared" ref="D6:U6" si="0">C6+1</f>
        <v>3</v>
      </c>
      <c r="E6" s="19">
        <f t="shared" si="0"/>
        <v>4</v>
      </c>
      <c r="F6" s="19">
        <f t="shared" si="0"/>
        <v>5</v>
      </c>
      <c r="G6" s="19">
        <f t="shared" si="0"/>
        <v>6</v>
      </c>
      <c r="H6" s="19">
        <f t="shared" si="0"/>
        <v>7</v>
      </c>
      <c r="I6" s="19">
        <f t="shared" si="0"/>
        <v>8</v>
      </c>
      <c r="J6" s="19">
        <f t="shared" si="0"/>
        <v>9</v>
      </c>
      <c r="K6" s="19">
        <f t="shared" si="0"/>
        <v>10</v>
      </c>
      <c r="L6" s="19">
        <f t="shared" si="0"/>
        <v>11</v>
      </c>
      <c r="M6" s="19">
        <f t="shared" si="0"/>
        <v>12</v>
      </c>
      <c r="N6" s="19">
        <f t="shared" si="0"/>
        <v>13</v>
      </c>
      <c r="O6" s="19">
        <f t="shared" si="0"/>
        <v>14</v>
      </c>
      <c r="P6" s="19">
        <f t="shared" si="0"/>
        <v>15</v>
      </c>
      <c r="Q6" s="19">
        <f t="shared" si="0"/>
        <v>16</v>
      </c>
      <c r="R6" s="19">
        <f t="shared" si="0"/>
        <v>17</v>
      </c>
      <c r="S6" s="19">
        <f t="shared" si="0"/>
        <v>18</v>
      </c>
      <c r="T6" s="19">
        <f t="shared" si="0"/>
        <v>19</v>
      </c>
      <c r="U6" s="19">
        <f t="shared" si="0"/>
        <v>20</v>
      </c>
    </row>
    <row r="7" spans="1:21" ht="105" customHeight="1">
      <c r="A7" s="17">
        <v>1</v>
      </c>
      <c r="B7" s="20" t="s">
        <v>22</v>
      </c>
      <c r="C7" s="12" t="s">
        <v>23</v>
      </c>
      <c r="D7" s="12">
        <v>130</v>
      </c>
      <c r="E7" s="12">
        <v>189</v>
      </c>
      <c r="F7" s="12">
        <v>170</v>
      </c>
      <c r="G7" s="12">
        <v>41</v>
      </c>
      <c r="H7" s="12">
        <v>179</v>
      </c>
      <c r="I7" s="12">
        <v>83</v>
      </c>
      <c r="J7" s="12">
        <v>20</v>
      </c>
      <c r="K7" s="12">
        <v>73</v>
      </c>
      <c r="L7" s="12">
        <v>28</v>
      </c>
      <c r="M7" s="12">
        <v>21</v>
      </c>
      <c r="N7" s="12">
        <v>39</v>
      </c>
      <c r="O7" s="12">
        <v>30</v>
      </c>
      <c r="P7" s="12">
        <v>20</v>
      </c>
      <c r="Q7" s="12">
        <v>30</v>
      </c>
      <c r="R7" s="12">
        <v>30</v>
      </c>
      <c r="S7" s="21">
        <f>SUM(D7:R7)</f>
        <v>1083</v>
      </c>
      <c r="T7" s="12">
        <f>'[1]осн. заходи'!S7</f>
        <v>1080</v>
      </c>
      <c r="U7" s="22">
        <f>( S7*100)/  T7</f>
        <v>100.27777777777777</v>
      </c>
    </row>
    <row r="8" spans="1:21" ht="72.75" customHeight="1">
      <c r="A8" s="17">
        <f>A7+1</f>
        <v>2</v>
      </c>
      <c r="B8" s="20" t="s">
        <v>24</v>
      </c>
      <c r="C8" s="12" t="s">
        <v>23</v>
      </c>
      <c r="D8" s="12">
        <v>60</v>
      </c>
      <c r="E8" s="12">
        <v>10</v>
      </c>
      <c r="F8" s="12">
        <v>17</v>
      </c>
      <c r="G8" s="12">
        <v>9</v>
      </c>
      <c r="H8" s="12">
        <v>37</v>
      </c>
      <c r="I8" s="12">
        <v>12</v>
      </c>
      <c r="J8" s="12">
        <v>8</v>
      </c>
      <c r="K8" s="12"/>
      <c r="L8" s="12">
        <v>21</v>
      </c>
      <c r="M8" s="12">
        <v>13</v>
      </c>
      <c r="N8" s="12">
        <v>6</v>
      </c>
      <c r="O8" s="12">
        <v>29</v>
      </c>
      <c r="P8" s="12">
        <v>12</v>
      </c>
      <c r="Q8" s="12">
        <v>17</v>
      </c>
      <c r="R8" s="12">
        <v>36</v>
      </c>
      <c r="S8" s="21">
        <f>SUM(D8:R8)</f>
        <v>287</v>
      </c>
      <c r="T8" s="12">
        <f>'[1]осн. заходи'!S8</f>
        <v>285</v>
      </c>
      <c r="U8" s="22">
        <f t="shared" ref="U8:U30" si="1">( S8*100)/  T8</f>
        <v>100.70175438596492</v>
      </c>
    </row>
    <row r="9" spans="1:21" ht="72" customHeight="1">
      <c r="A9" s="17">
        <f>A8+1</f>
        <v>3</v>
      </c>
      <c r="B9" s="20" t="s">
        <v>25</v>
      </c>
      <c r="C9" s="12" t="s">
        <v>23</v>
      </c>
      <c r="D9" s="12" t="s">
        <v>26</v>
      </c>
      <c r="E9" s="12">
        <v>1</v>
      </c>
      <c r="F9" s="12">
        <v>1</v>
      </c>
      <c r="G9" s="12"/>
      <c r="H9" s="12">
        <v>5</v>
      </c>
      <c r="I9" s="12">
        <v>2</v>
      </c>
      <c r="J9" s="12">
        <v>1</v>
      </c>
      <c r="K9" s="12">
        <v>1</v>
      </c>
      <c r="L9" s="12">
        <v>1</v>
      </c>
      <c r="M9" s="12"/>
      <c r="N9" s="12"/>
      <c r="O9" s="12"/>
      <c r="P9" s="12">
        <v>1</v>
      </c>
      <c r="Q9" s="12"/>
      <c r="R9" s="12">
        <v>4</v>
      </c>
      <c r="S9" s="21">
        <f>SUM(D9:R9)</f>
        <v>17</v>
      </c>
      <c r="T9" s="12">
        <f>'[1]осн. заходи'!S9</f>
        <v>17</v>
      </c>
      <c r="U9" s="22">
        <f t="shared" si="1"/>
        <v>100</v>
      </c>
    </row>
    <row r="10" spans="1:21" ht="79.5" customHeight="1">
      <c r="A10" s="17">
        <f t="shared" ref="A10:A15" si="2">A9+1</f>
        <v>4</v>
      </c>
      <c r="B10" s="20" t="s">
        <v>27</v>
      </c>
      <c r="C10" s="12" t="s">
        <v>23</v>
      </c>
      <c r="D10" s="12">
        <v>5</v>
      </c>
      <c r="E10" s="12">
        <v>3</v>
      </c>
      <c r="F10" s="12">
        <v>8</v>
      </c>
      <c r="G10" s="12">
        <v>2</v>
      </c>
      <c r="H10" s="12">
        <v>10</v>
      </c>
      <c r="I10" s="12">
        <v>5</v>
      </c>
      <c r="J10" s="12">
        <v>6</v>
      </c>
      <c r="K10" s="12">
        <v>4</v>
      </c>
      <c r="L10" s="12">
        <v>6</v>
      </c>
      <c r="M10" s="12">
        <v>3</v>
      </c>
      <c r="N10" s="12">
        <v>1</v>
      </c>
      <c r="O10" s="12">
        <v>3</v>
      </c>
      <c r="P10" s="12"/>
      <c r="Q10" s="12">
        <v>1</v>
      </c>
      <c r="R10" s="12">
        <v>1</v>
      </c>
      <c r="S10" s="21">
        <f>SUM(D10:R10)</f>
        <v>58</v>
      </c>
      <c r="T10" s="12">
        <f>'[1]осн. заходи'!S10</f>
        <v>45</v>
      </c>
      <c r="U10" s="22">
        <f t="shared" si="1"/>
        <v>128.88888888888889</v>
      </c>
    </row>
    <row r="11" spans="1:21" ht="49.5" customHeight="1">
      <c r="A11" s="17">
        <f t="shared" si="2"/>
        <v>5</v>
      </c>
      <c r="B11" s="20" t="s">
        <v>28</v>
      </c>
      <c r="C11" s="12" t="s">
        <v>29</v>
      </c>
      <c r="D11" s="12">
        <v>27</v>
      </c>
      <c r="E11" s="12">
        <v>5</v>
      </c>
      <c r="F11" s="12">
        <v>15</v>
      </c>
      <c r="G11" s="12">
        <v>10</v>
      </c>
      <c r="H11" s="12">
        <v>3</v>
      </c>
      <c r="I11" s="12">
        <v>3</v>
      </c>
      <c r="J11" s="12">
        <v>6</v>
      </c>
      <c r="K11" s="12">
        <v>20</v>
      </c>
      <c r="L11" s="12">
        <v>10</v>
      </c>
      <c r="M11" s="12">
        <v>15</v>
      </c>
      <c r="N11" s="12">
        <v>14</v>
      </c>
      <c r="O11" s="12">
        <v>16</v>
      </c>
      <c r="P11" s="12">
        <v>10</v>
      </c>
      <c r="Q11" s="12">
        <v>8</v>
      </c>
      <c r="R11" s="12">
        <v>16</v>
      </c>
      <c r="S11" s="21">
        <f>SUM(D11:R11)</f>
        <v>178</v>
      </c>
      <c r="T11" s="12">
        <f>'[1]осн. заходи'!S11</f>
        <v>178</v>
      </c>
      <c r="U11" s="22">
        <f t="shared" si="1"/>
        <v>100</v>
      </c>
    </row>
    <row r="12" spans="1:21" ht="81.75" customHeight="1">
      <c r="A12" s="17">
        <f t="shared" si="2"/>
        <v>6</v>
      </c>
      <c r="B12" s="20" t="s">
        <v>30</v>
      </c>
      <c r="C12" s="12" t="s">
        <v>23</v>
      </c>
      <c r="D12" s="12">
        <v>166</v>
      </c>
      <c r="E12" s="12">
        <v>50</v>
      </c>
      <c r="F12" s="12">
        <v>27</v>
      </c>
      <c r="G12" s="12">
        <v>4</v>
      </c>
      <c r="H12" s="12">
        <v>20</v>
      </c>
      <c r="I12" s="12">
        <v>20</v>
      </c>
      <c r="J12" s="12">
        <v>25</v>
      </c>
      <c r="K12" s="12">
        <v>2</v>
      </c>
      <c r="L12" s="12">
        <v>13</v>
      </c>
      <c r="M12" s="12">
        <v>6</v>
      </c>
      <c r="N12" s="12">
        <v>6</v>
      </c>
      <c r="O12" s="12">
        <v>67</v>
      </c>
      <c r="P12" s="12">
        <v>10</v>
      </c>
      <c r="Q12" s="12">
        <v>27</v>
      </c>
      <c r="R12" s="12">
        <v>12</v>
      </c>
      <c r="S12" s="21">
        <f t="shared" ref="S12:S30" si="3">SUM(D12:R12)</f>
        <v>455</v>
      </c>
      <c r="T12" s="12">
        <f>'[1]осн. заходи'!S12</f>
        <v>311</v>
      </c>
      <c r="U12" s="22">
        <f t="shared" si="1"/>
        <v>146.30225080385853</v>
      </c>
    </row>
    <row r="13" spans="1:21" ht="52.5" customHeight="1">
      <c r="A13" s="17">
        <f t="shared" si="2"/>
        <v>7</v>
      </c>
      <c r="B13" s="20" t="s">
        <v>31</v>
      </c>
      <c r="C13" s="12" t="s">
        <v>23</v>
      </c>
      <c r="D13" s="12">
        <v>60</v>
      </c>
      <c r="E13" s="12">
        <v>3</v>
      </c>
      <c r="F13" s="12">
        <v>9</v>
      </c>
      <c r="G13" s="12">
        <v>8</v>
      </c>
      <c r="H13" s="12">
        <v>10</v>
      </c>
      <c r="I13" s="12">
        <v>10</v>
      </c>
      <c r="J13" s="12">
        <v>10</v>
      </c>
      <c r="K13" s="12"/>
      <c r="L13" s="12">
        <v>4</v>
      </c>
      <c r="M13" s="12">
        <v>4</v>
      </c>
      <c r="N13" s="12">
        <v>4</v>
      </c>
      <c r="O13" s="12">
        <v>7</v>
      </c>
      <c r="P13" s="12"/>
      <c r="Q13" s="12">
        <v>5</v>
      </c>
      <c r="R13" s="12">
        <v>3</v>
      </c>
      <c r="S13" s="21">
        <f t="shared" si="3"/>
        <v>137</v>
      </c>
      <c r="T13" s="12">
        <f>'[1]осн. заходи'!S13</f>
        <v>84</v>
      </c>
      <c r="U13" s="22">
        <f t="shared" si="1"/>
        <v>163.0952380952381</v>
      </c>
    </row>
    <row r="14" spans="1:21" ht="51.75" customHeight="1">
      <c r="A14" s="17">
        <f t="shared" si="2"/>
        <v>8</v>
      </c>
      <c r="B14" s="20" t="s">
        <v>32</v>
      </c>
      <c r="C14" s="12" t="s">
        <v>33</v>
      </c>
      <c r="D14" s="12"/>
      <c r="E14" s="12"/>
      <c r="F14" s="12">
        <v>150</v>
      </c>
      <c r="G14" s="12">
        <v>40</v>
      </c>
      <c r="H14" s="12">
        <v>50</v>
      </c>
      <c r="I14" s="12">
        <v>10</v>
      </c>
      <c r="J14" s="12">
        <v>300</v>
      </c>
      <c r="K14" s="12"/>
      <c r="L14" s="12">
        <v>100</v>
      </c>
      <c r="M14" s="12"/>
      <c r="N14" s="12"/>
      <c r="O14" s="12">
        <v>200</v>
      </c>
      <c r="P14" s="12"/>
      <c r="Q14" s="12"/>
      <c r="R14" s="12"/>
      <c r="S14" s="21">
        <f t="shared" si="3"/>
        <v>850</v>
      </c>
      <c r="T14" s="12">
        <f>'[1]осн. заходи'!S14</f>
        <v>1600</v>
      </c>
      <c r="U14" s="22">
        <f t="shared" si="1"/>
        <v>53.125</v>
      </c>
    </row>
    <row r="15" spans="1:21" ht="75.75" customHeight="1">
      <c r="A15" s="17">
        <f t="shared" si="2"/>
        <v>9</v>
      </c>
      <c r="B15" s="20" t="s">
        <v>34</v>
      </c>
      <c r="C15" s="12" t="s">
        <v>33</v>
      </c>
      <c r="D15" s="12">
        <v>130</v>
      </c>
      <c r="E15" s="12">
        <v>400</v>
      </c>
      <c r="F15" s="12">
        <v>130</v>
      </c>
      <c r="G15" s="12">
        <v>840</v>
      </c>
      <c r="H15" s="12">
        <v>700</v>
      </c>
      <c r="I15" s="12">
        <v>110</v>
      </c>
      <c r="J15" s="12">
        <v>1400</v>
      </c>
      <c r="K15" s="12">
        <v>500</v>
      </c>
      <c r="L15" s="12">
        <v>200</v>
      </c>
      <c r="M15" s="12">
        <v>1500</v>
      </c>
      <c r="N15" s="12">
        <v>100</v>
      </c>
      <c r="O15" s="12">
        <v>250</v>
      </c>
      <c r="P15" s="12">
        <v>120</v>
      </c>
      <c r="Q15" s="12">
        <v>320</v>
      </c>
      <c r="R15" s="12">
        <v>500</v>
      </c>
      <c r="S15" s="21">
        <f t="shared" si="3"/>
        <v>7200</v>
      </c>
      <c r="T15" s="12">
        <f>'[1]осн. заходи'!S15</f>
        <v>7200</v>
      </c>
      <c r="U15" s="22">
        <f t="shared" si="1"/>
        <v>100</v>
      </c>
    </row>
    <row r="16" spans="1:21" ht="54" customHeight="1">
      <c r="A16" s="23">
        <v>10</v>
      </c>
      <c r="B16" s="20" t="s">
        <v>35</v>
      </c>
      <c r="C16" s="12" t="s">
        <v>36</v>
      </c>
      <c r="D16" s="12">
        <v>122</v>
      </c>
      <c r="E16" s="12">
        <v>65</v>
      </c>
      <c r="F16" s="12">
        <v>92</v>
      </c>
      <c r="G16" s="12">
        <v>45</v>
      </c>
      <c r="H16" s="12">
        <v>50</v>
      </c>
      <c r="I16" s="12">
        <v>38</v>
      </c>
      <c r="J16" s="12">
        <v>20</v>
      </c>
      <c r="K16" s="12">
        <v>74</v>
      </c>
      <c r="L16" s="12">
        <v>30</v>
      </c>
      <c r="M16" s="12">
        <v>77</v>
      </c>
      <c r="N16" s="12">
        <v>60</v>
      </c>
      <c r="O16" s="12">
        <v>15</v>
      </c>
      <c r="P16" s="12">
        <v>18</v>
      </c>
      <c r="Q16" s="12">
        <v>26</v>
      </c>
      <c r="R16" s="12">
        <v>88</v>
      </c>
      <c r="S16" s="21">
        <f t="shared" si="3"/>
        <v>820</v>
      </c>
      <c r="T16" s="12">
        <f>'[1]осн. заходи'!S16</f>
        <v>521</v>
      </c>
      <c r="U16" s="22">
        <f t="shared" si="1"/>
        <v>157.38963531669864</v>
      </c>
    </row>
    <row r="17" spans="1:21" ht="24.75" customHeight="1">
      <c r="A17" s="23"/>
      <c r="B17" s="20" t="s">
        <v>37</v>
      </c>
      <c r="C17" s="12" t="s">
        <v>38</v>
      </c>
      <c r="D17" s="12">
        <v>41</v>
      </c>
      <c r="E17" s="12">
        <v>120</v>
      </c>
      <c r="F17" s="12"/>
      <c r="G17" s="12">
        <v>15</v>
      </c>
      <c r="H17" s="12">
        <v>6</v>
      </c>
      <c r="I17" s="12">
        <v>8</v>
      </c>
      <c r="J17" s="12">
        <v>40</v>
      </c>
      <c r="K17" s="12">
        <v>35</v>
      </c>
      <c r="L17" s="12">
        <v>92</v>
      </c>
      <c r="M17" s="12">
        <v>79</v>
      </c>
      <c r="N17" s="12">
        <v>50</v>
      </c>
      <c r="O17" s="12">
        <v>100</v>
      </c>
      <c r="P17" s="12">
        <v>120</v>
      </c>
      <c r="Q17" s="12">
        <v>22</v>
      </c>
      <c r="R17" s="12">
        <v>60</v>
      </c>
      <c r="S17" s="21">
        <f t="shared" si="3"/>
        <v>788</v>
      </c>
      <c r="T17" s="12">
        <f>'[1]осн. заходи'!S17</f>
        <v>647</v>
      </c>
      <c r="U17" s="22">
        <f t="shared" si="1"/>
        <v>121.79289026275116</v>
      </c>
    </row>
    <row r="18" spans="1:21" ht="50.25" customHeight="1">
      <c r="A18" s="23">
        <v>11</v>
      </c>
      <c r="B18" s="20" t="s">
        <v>39</v>
      </c>
      <c r="C18" s="12" t="s">
        <v>23</v>
      </c>
      <c r="D18" s="12">
        <v>305</v>
      </c>
      <c r="E18" s="12">
        <v>5</v>
      </c>
      <c r="F18" s="12"/>
      <c r="G18" s="12"/>
      <c r="H18" s="12">
        <v>19</v>
      </c>
      <c r="I18" s="12"/>
      <c r="J18" s="12">
        <v>2</v>
      </c>
      <c r="K18" s="12"/>
      <c r="L18" s="12">
        <v>90</v>
      </c>
      <c r="M18" s="12">
        <v>34</v>
      </c>
      <c r="N18" s="12"/>
      <c r="O18" s="12"/>
      <c r="P18" s="12">
        <v>8</v>
      </c>
      <c r="Q18" s="12">
        <v>10</v>
      </c>
      <c r="R18" s="12"/>
      <c r="S18" s="21">
        <f t="shared" si="3"/>
        <v>473</v>
      </c>
      <c r="T18" s="12">
        <f>'[1]осн. заходи'!S18</f>
        <v>332</v>
      </c>
      <c r="U18" s="22">
        <f t="shared" si="1"/>
        <v>142.46987951807228</v>
      </c>
    </row>
    <row r="19" spans="1:21" ht="32.25" customHeight="1">
      <c r="A19" s="23"/>
      <c r="B19" s="20" t="s">
        <v>40</v>
      </c>
      <c r="C19" s="12" t="s">
        <v>38</v>
      </c>
      <c r="D19" s="12"/>
      <c r="E19" s="12">
        <v>27</v>
      </c>
      <c r="F19" s="12"/>
      <c r="G19" s="12"/>
      <c r="H19" s="12">
        <v>13</v>
      </c>
      <c r="I19" s="12"/>
      <c r="J19" s="12">
        <v>10</v>
      </c>
      <c r="K19" s="12">
        <v>10</v>
      </c>
      <c r="L19" s="12">
        <v>45</v>
      </c>
      <c r="M19" s="12"/>
      <c r="N19" s="12"/>
      <c r="O19" s="12">
        <v>10</v>
      </c>
      <c r="P19" s="12"/>
      <c r="Q19" s="12"/>
      <c r="R19" s="12"/>
      <c r="S19" s="21">
        <f t="shared" si="3"/>
        <v>115</v>
      </c>
      <c r="T19" s="12">
        <f>'[1]осн. заходи'!S19</f>
        <v>75</v>
      </c>
      <c r="U19" s="22">
        <f t="shared" si="1"/>
        <v>153.33333333333334</v>
      </c>
    </row>
    <row r="20" spans="1:21" ht="101.25" customHeight="1">
      <c r="A20" s="23">
        <v>12</v>
      </c>
      <c r="B20" s="20" t="s">
        <v>41</v>
      </c>
      <c r="C20" s="12" t="s">
        <v>23</v>
      </c>
      <c r="D20" s="12">
        <v>48</v>
      </c>
      <c r="E20" s="12">
        <v>40</v>
      </c>
      <c r="F20" s="12">
        <v>20</v>
      </c>
      <c r="G20" s="12">
        <v>23</v>
      </c>
      <c r="H20" s="12">
        <v>11</v>
      </c>
      <c r="I20" s="12">
        <v>15</v>
      </c>
      <c r="J20" s="12">
        <v>10</v>
      </c>
      <c r="K20" s="12">
        <v>22</v>
      </c>
      <c r="L20" s="12">
        <v>92</v>
      </c>
      <c r="M20" s="12">
        <v>81</v>
      </c>
      <c r="N20" s="12">
        <v>2</v>
      </c>
      <c r="O20" s="12">
        <v>11</v>
      </c>
      <c r="P20" s="12">
        <v>24</v>
      </c>
      <c r="Q20" s="12">
        <v>9</v>
      </c>
      <c r="R20" s="12">
        <v>17</v>
      </c>
      <c r="S20" s="21">
        <f t="shared" si="3"/>
        <v>425</v>
      </c>
      <c r="T20" s="12">
        <f>'[1]осн. заходи'!S20</f>
        <v>414</v>
      </c>
      <c r="U20" s="22">
        <f t="shared" si="1"/>
        <v>102.65700483091787</v>
      </c>
    </row>
    <row r="21" spans="1:21" ht="27.75" customHeight="1">
      <c r="A21" s="23"/>
      <c r="B21" s="24" t="s">
        <v>42</v>
      </c>
      <c r="C21" s="12" t="s">
        <v>23</v>
      </c>
      <c r="D21" s="12">
        <v>100</v>
      </c>
      <c r="E21" s="12">
        <v>40</v>
      </c>
      <c r="F21" s="12">
        <v>35</v>
      </c>
      <c r="G21" s="12">
        <v>19</v>
      </c>
      <c r="H21" s="12">
        <v>92</v>
      </c>
      <c r="I21" s="12">
        <v>53</v>
      </c>
      <c r="J21" s="12">
        <v>10</v>
      </c>
      <c r="K21" s="12">
        <v>22</v>
      </c>
      <c r="L21" s="12">
        <v>92</v>
      </c>
      <c r="M21" s="12">
        <v>81</v>
      </c>
      <c r="N21" s="12">
        <v>5</v>
      </c>
      <c r="O21" s="12">
        <v>16</v>
      </c>
      <c r="P21" s="12">
        <v>24</v>
      </c>
      <c r="Q21" s="12">
        <v>10</v>
      </c>
      <c r="R21" s="12">
        <v>20</v>
      </c>
      <c r="S21" s="21">
        <f t="shared" si="3"/>
        <v>619</v>
      </c>
      <c r="T21" s="12">
        <f>'[1]осн. заходи'!S21</f>
        <v>567</v>
      </c>
      <c r="U21" s="22">
        <f t="shared" si="1"/>
        <v>109.17107583774251</v>
      </c>
    </row>
    <row r="22" spans="1:21" ht="23.25" customHeight="1">
      <c r="A22" s="23"/>
      <c r="B22" s="24" t="s">
        <v>43</v>
      </c>
      <c r="C22" s="12" t="s">
        <v>23</v>
      </c>
      <c r="D22" s="12">
        <v>230</v>
      </c>
      <c r="E22" s="12">
        <v>40</v>
      </c>
      <c r="F22" s="12">
        <v>41</v>
      </c>
      <c r="G22" s="12">
        <v>38</v>
      </c>
      <c r="H22" s="12">
        <v>32</v>
      </c>
      <c r="I22" s="12">
        <v>63</v>
      </c>
      <c r="J22" s="12">
        <v>20</v>
      </c>
      <c r="K22" s="12">
        <v>40</v>
      </c>
      <c r="L22" s="12">
        <v>92</v>
      </c>
      <c r="M22" s="12">
        <v>81</v>
      </c>
      <c r="N22" s="12">
        <v>4</v>
      </c>
      <c r="O22" s="12">
        <v>9</v>
      </c>
      <c r="P22" s="12">
        <v>140</v>
      </c>
      <c r="Q22" s="12">
        <v>14</v>
      </c>
      <c r="R22" s="12">
        <v>3</v>
      </c>
      <c r="S22" s="21">
        <f t="shared" si="3"/>
        <v>847</v>
      </c>
      <c r="T22" s="12">
        <f>'[1]осн. заходи'!S22</f>
        <v>817</v>
      </c>
      <c r="U22" s="22">
        <f t="shared" si="1"/>
        <v>103.671970624235</v>
      </c>
    </row>
    <row r="23" spans="1:21" ht="59.25" customHeight="1">
      <c r="A23" s="17">
        <v>13</v>
      </c>
      <c r="B23" s="20" t="s">
        <v>44</v>
      </c>
      <c r="C23" s="12" t="s">
        <v>45</v>
      </c>
      <c r="D23" s="12">
        <v>11</v>
      </c>
      <c r="E23" s="12">
        <v>5</v>
      </c>
      <c r="F23" s="12">
        <v>11</v>
      </c>
      <c r="G23" s="12">
        <v>4</v>
      </c>
      <c r="H23" s="12">
        <v>3</v>
      </c>
      <c r="I23" s="12">
        <v>2</v>
      </c>
      <c r="J23" s="12">
        <v>3</v>
      </c>
      <c r="K23" s="12">
        <v>2</v>
      </c>
      <c r="L23" s="12">
        <v>5</v>
      </c>
      <c r="M23" s="12">
        <v>3</v>
      </c>
      <c r="N23" s="12">
        <v>4</v>
      </c>
      <c r="O23" s="12">
        <v>5</v>
      </c>
      <c r="P23" s="12">
        <v>1</v>
      </c>
      <c r="Q23" s="12">
        <v>2</v>
      </c>
      <c r="R23" s="12">
        <v>2</v>
      </c>
      <c r="S23" s="21">
        <f t="shared" si="3"/>
        <v>63</v>
      </c>
      <c r="T23" s="12">
        <f>'[1]осн. заходи'!S23</f>
        <v>55</v>
      </c>
      <c r="U23" s="22">
        <f t="shared" si="1"/>
        <v>114.54545454545455</v>
      </c>
    </row>
    <row r="24" spans="1:21" ht="60" customHeight="1">
      <c r="A24" s="17">
        <v>14</v>
      </c>
      <c r="B24" s="20" t="s">
        <v>46</v>
      </c>
      <c r="C24" s="12" t="s">
        <v>38</v>
      </c>
      <c r="D24" s="12">
        <v>66.5</v>
      </c>
      <c r="E24" s="12">
        <v>50</v>
      </c>
      <c r="F24" s="12">
        <v>32</v>
      </c>
      <c r="G24" s="12">
        <v>12</v>
      </c>
      <c r="H24" s="12">
        <v>50</v>
      </c>
      <c r="I24" s="12"/>
      <c r="J24" s="12">
        <v>15</v>
      </c>
      <c r="K24" s="12"/>
      <c r="L24" s="12">
        <v>15</v>
      </c>
      <c r="M24" s="12"/>
      <c r="N24" s="12">
        <v>10</v>
      </c>
      <c r="O24" s="12">
        <v>10</v>
      </c>
      <c r="P24" s="12">
        <v>16</v>
      </c>
      <c r="Q24" s="12">
        <v>12</v>
      </c>
      <c r="R24" s="12">
        <v>4</v>
      </c>
      <c r="S24" s="21">
        <f t="shared" si="3"/>
        <v>292.5</v>
      </c>
      <c r="T24" s="12">
        <f>'[1]осн. заходи'!S24</f>
        <v>291</v>
      </c>
      <c r="U24" s="22">
        <f t="shared" si="1"/>
        <v>100.51546391752578</v>
      </c>
    </row>
    <row r="25" spans="1:21" ht="99.75" customHeight="1">
      <c r="A25" s="17">
        <f t="shared" ref="A25:A30" si="4">A24+1</f>
        <v>15</v>
      </c>
      <c r="B25" s="20" t="s">
        <v>47</v>
      </c>
      <c r="C25" s="12" t="s">
        <v>23</v>
      </c>
      <c r="D25" s="12">
        <v>4</v>
      </c>
      <c r="E25" s="12"/>
      <c r="F25" s="12">
        <v>6</v>
      </c>
      <c r="G25" s="12">
        <v>22</v>
      </c>
      <c r="H25" s="12">
        <v>10</v>
      </c>
      <c r="I25" s="12"/>
      <c r="J25" s="12">
        <v>2</v>
      </c>
      <c r="K25" s="12"/>
      <c r="L25" s="12">
        <v>4</v>
      </c>
      <c r="M25" s="12">
        <v>3</v>
      </c>
      <c r="N25" s="12"/>
      <c r="O25" s="12">
        <v>3</v>
      </c>
      <c r="P25" s="12"/>
      <c r="Q25" s="12">
        <v>2</v>
      </c>
      <c r="R25" s="12">
        <v>2</v>
      </c>
      <c r="S25" s="21">
        <f t="shared" si="3"/>
        <v>58</v>
      </c>
      <c r="T25" s="12">
        <f>'[1]осн. заходи'!S25</f>
        <v>75</v>
      </c>
      <c r="U25" s="22">
        <f t="shared" si="1"/>
        <v>77.333333333333329</v>
      </c>
    </row>
    <row r="26" spans="1:21" ht="90.75" customHeight="1">
      <c r="A26" s="17">
        <f t="shared" si="4"/>
        <v>16</v>
      </c>
      <c r="B26" s="20" t="s">
        <v>48</v>
      </c>
      <c r="C26" s="12" t="s">
        <v>23</v>
      </c>
      <c r="D26" s="12">
        <v>15</v>
      </c>
      <c r="E26" s="12"/>
      <c r="F26" s="12">
        <v>5</v>
      </c>
      <c r="G26" s="12">
        <v>14</v>
      </c>
      <c r="H26" s="12">
        <v>10</v>
      </c>
      <c r="I26" s="12">
        <v>12</v>
      </c>
      <c r="J26" s="12">
        <v>2</v>
      </c>
      <c r="K26" s="12">
        <v>6</v>
      </c>
      <c r="L26" s="12">
        <v>4</v>
      </c>
      <c r="M26" s="12">
        <v>5</v>
      </c>
      <c r="N26" s="12">
        <v>2</v>
      </c>
      <c r="O26" s="12">
        <v>5</v>
      </c>
      <c r="P26" s="12">
        <v>1</v>
      </c>
      <c r="Q26" s="12">
        <v>8</v>
      </c>
      <c r="R26" s="12">
        <v>15</v>
      </c>
      <c r="S26" s="21">
        <f t="shared" si="3"/>
        <v>104</v>
      </c>
      <c r="T26" s="12">
        <f>'[1]осн. заходи'!S26</f>
        <v>83</v>
      </c>
      <c r="U26" s="22">
        <f t="shared" si="1"/>
        <v>125.3012048192771</v>
      </c>
    </row>
    <row r="27" spans="1:21" ht="150" customHeight="1">
      <c r="A27" s="17">
        <f t="shared" si="4"/>
        <v>17</v>
      </c>
      <c r="B27" s="20" t="s">
        <v>49</v>
      </c>
      <c r="C27" s="12" t="s">
        <v>33</v>
      </c>
      <c r="D27" s="12">
        <v>9</v>
      </c>
      <c r="E27" s="12">
        <v>24</v>
      </c>
      <c r="F27" s="12">
        <v>12</v>
      </c>
      <c r="G27" s="12">
        <v>30</v>
      </c>
      <c r="H27" s="12">
        <v>20</v>
      </c>
      <c r="I27" s="12"/>
      <c r="J27" s="12">
        <v>20</v>
      </c>
      <c r="K27" s="12"/>
      <c r="L27" s="12">
        <v>16</v>
      </c>
      <c r="M27" s="12"/>
      <c r="N27" s="12">
        <v>6</v>
      </c>
      <c r="O27" s="12">
        <v>50</v>
      </c>
      <c r="P27" s="12">
        <v>6</v>
      </c>
      <c r="Q27" s="12">
        <v>12</v>
      </c>
      <c r="R27" s="12">
        <v>7</v>
      </c>
      <c r="S27" s="21">
        <f t="shared" si="3"/>
        <v>212</v>
      </c>
      <c r="T27" s="12">
        <f>'[1]осн. заходи'!S27</f>
        <v>262</v>
      </c>
      <c r="U27" s="22">
        <f t="shared" si="1"/>
        <v>80.916030534351151</v>
      </c>
    </row>
    <row r="28" spans="1:21" ht="81.75" customHeight="1">
      <c r="A28" s="17">
        <f t="shared" si="4"/>
        <v>18</v>
      </c>
      <c r="B28" s="20" t="s">
        <v>50</v>
      </c>
      <c r="C28" s="12" t="s">
        <v>23</v>
      </c>
      <c r="D28" s="12">
        <v>14</v>
      </c>
      <c r="E28" s="12">
        <v>2</v>
      </c>
      <c r="F28" s="12">
        <v>3</v>
      </c>
      <c r="G28" s="12">
        <v>24</v>
      </c>
      <c r="H28" s="12">
        <v>2</v>
      </c>
      <c r="I28" s="12">
        <v>15</v>
      </c>
      <c r="J28" s="12">
        <v>77</v>
      </c>
      <c r="K28" s="12">
        <v>2</v>
      </c>
      <c r="L28" s="12">
        <v>78</v>
      </c>
      <c r="M28" s="12">
        <v>80</v>
      </c>
      <c r="N28" s="12">
        <v>3</v>
      </c>
      <c r="O28" s="12">
        <v>139</v>
      </c>
      <c r="P28" s="12">
        <v>12</v>
      </c>
      <c r="Q28" s="12">
        <v>50</v>
      </c>
      <c r="R28" s="12">
        <v>2</v>
      </c>
      <c r="S28" s="21">
        <f t="shared" si="3"/>
        <v>503</v>
      </c>
      <c r="T28" s="12">
        <f>'[1]осн. заходи'!S28</f>
        <v>503</v>
      </c>
      <c r="U28" s="22">
        <f t="shared" si="1"/>
        <v>100</v>
      </c>
    </row>
    <row r="29" spans="1:21" ht="89.25" customHeight="1">
      <c r="A29" s="17">
        <f t="shared" si="4"/>
        <v>19</v>
      </c>
      <c r="B29" s="20" t="s">
        <v>51</v>
      </c>
      <c r="C29" s="12" t="s">
        <v>23</v>
      </c>
      <c r="D29" s="12">
        <v>180</v>
      </c>
      <c r="E29" s="12">
        <v>122</v>
      </c>
      <c r="F29" s="12">
        <v>103</v>
      </c>
      <c r="G29" s="12">
        <v>82</v>
      </c>
      <c r="H29" s="12">
        <v>4</v>
      </c>
      <c r="I29" s="12">
        <v>71</v>
      </c>
      <c r="J29" s="12">
        <v>95</v>
      </c>
      <c r="K29" s="12"/>
      <c r="L29" s="12"/>
      <c r="M29" s="12">
        <v>83</v>
      </c>
      <c r="N29" s="12"/>
      <c r="O29" s="12"/>
      <c r="P29" s="12">
        <v>87</v>
      </c>
      <c r="Q29" s="12"/>
      <c r="R29" s="12">
        <v>50</v>
      </c>
      <c r="S29" s="21">
        <f t="shared" si="3"/>
        <v>877</v>
      </c>
      <c r="T29" s="12">
        <f>'[1]осн. заходи'!S29</f>
        <v>873</v>
      </c>
      <c r="U29" s="22">
        <f t="shared" si="1"/>
        <v>100.4581901489118</v>
      </c>
    </row>
    <row r="30" spans="1:21" ht="102" customHeight="1">
      <c r="A30" s="17">
        <f t="shared" si="4"/>
        <v>20</v>
      </c>
      <c r="B30" s="20" t="s">
        <v>52</v>
      </c>
      <c r="C30" s="12" t="s">
        <v>23</v>
      </c>
      <c r="D30" s="12">
        <v>2</v>
      </c>
      <c r="E30" s="12">
        <v>12</v>
      </c>
      <c r="F30" s="12">
        <v>6</v>
      </c>
      <c r="G30" s="12">
        <v>10</v>
      </c>
      <c r="H30" s="12">
        <v>40</v>
      </c>
      <c r="I30" s="12">
        <v>10</v>
      </c>
      <c r="J30" s="12">
        <v>5</v>
      </c>
      <c r="K30" s="12">
        <v>1</v>
      </c>
      <c r="L30" s="12">
        <v>10</v>
      </c>
      <c r="M30" s="12">
        <v>2</v>
      </c>
      <c r="N30" s="12">
        <v>2</v>
      </c>
      <c r="O30" s="12">
        <v>29</v>
      </c>
      <c r="P30" s="12">
        <v>3</v>
      </c>
      <c r="Q30" s="12">
        <v>3</v>
      </c>
      <c r="R30" s="12">
        <v>1</v>
      </c>
      <c r="S30" s="21">
        <f t="shared" si="3"/>
        <v>136</v>
      </c>
      <c r="T30" s="12">
        <f>'[1]осн. заходи'!S30</f>
        <v>89</v>
      </c>
      <c r="U30" s="22">
        <f t="shared" si="1"/>
        <v>152.80898876404495</v>
      </c>
    </row>
  </sheetData>
  <mergeCells count="5">
    <mergeCell ref="C3:Q3"/>
    <mergeCell ref="G4:P4"/>
    <mergeCell ref="A16:A17"/>
    <mergeCell ref="A18:A19"/>
    <mergeCell ref="A20:A22"/>
  </mergeCells>
  <pageMargins left="0.31496062992125984" right="0.23622047244094491" top="0.51181102362204722" bottom="0.35433070866141736" header="0.31496062992125984" footer="0.31496062992125984"/>
  <pageSetup paperSize="9" scale="52" orientation="landscape" horizontalDpi="180" verticalDpi="180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15.03-15.05</vt:lpstr>
      <vt:lpstr>'15.03-15.05'!Область_печати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d15-Illich</dc:creator>
  <cp:lastModifiedBy>d15-Illich</cp:lastModifiedBy>
  <dcterms:created xsi:type="dcterms:W3CDTF">2013-05-21T13:54:29Z</dcterms:created>
  <dcterms:modified xsi:type="dcterms:W3CDTF">2013-05-21T13:55:16Z</dcterms:modified>
</cp:coreProperties>
</file>